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16" windowHeight="9405"/>
  </bookViews>
  <sheets>
    <sheet name="Лист1" sheetId="1" r:id="rId1"/>
  </sheets>
  <definedNames>
    <definedName name="_xlnm.Print_Area" localSheetId="0">Лист1!$A$1:$E$47</definedName>
  </definedNames>
  <calcPr calcId="114210"/>
</workbook>
</file>

<file path=xl/calcChain.xml><?xml version="1.0" encoding="utf-8"?>
<calcChain xmlns="http://schemas.openxmlformats.org/spreadsheetml/2006/main">
  <c r="E35" i="1"/>
  <c r="D35"/>
  <c r="E30"/>
  <c r="D30"/>
  <c r="E10"/>
  <c r="D10"/>
  <c r="E46"/>
  <c r="D46"/>
  <c r="E44"/>
  <c r="D44"/>
  <c r="D40"/>
  <c r="E36"/>
  <c r="D38"/>
  <c r="E34"/>
  <c r="D34"/>
  <c r="E27"/>
  <c r="E23"/>
  <c r="D23"/>
  <c r="E19"/>
  <c r="D19"/>
  <c r="D13"/>
  <c r="E40"/>
  <c r="E38"/>
  <c r="E31"/>
  <c r="E13"/>
  <c r="E47"/>
  <c r="D27"/>
  <c r="D31"/>
  <c r="D36"/>
  <c r="D47"/>
</calcChain>
</file>

<file path=xl/sharedStrings.xml><?xml version="1.0" encoding="utf-8"?>
<sst xmlns="http://schemas.openxmlformats.org/spreadsheetml/2006/main" count="71" uniqueCount="61">
  <si>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</si>
  <si>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</si>
  <si>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</si>
  <si>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</si>
  <si>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</si>
  <si>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</si>
  <si>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</si>
  <si>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</si>
  <si>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</si>
  <si>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</si>
  <si>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</si>
  <si>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</si>
  <si>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</si>
  <si>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</si>
  <si>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</si>
  <si>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</si>
  <si>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</si>
  <si>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</si>
  <si>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</si>
  <si>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</si>
  <si>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</si>
  <si>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</si>
  <si>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</si>
  <si>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</si>
  <si>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</si>
  <si>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</si>
  <si>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>ИТОГО ПО ПРОГРАММАМ</t>
  </si>
  <si>
    <t xml:space="preserve">Обеспечение доступным и комфортным жильем населения г. Переславля-Залесского </t>
  </si>
  <si>
    <t>3.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</si>
  <si>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</si>
  <si>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</si>
  <si>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</si>
  <si>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</si>
  <si>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</si>
  <si>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</si>
  <si>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</si>
  <si>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</si>
  <si>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</si>
  <si>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</si>
  <si>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</si>
  <si>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</si>
  <si>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</si>
  <si>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</si>
  <si>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</si>
  <si>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</si>
  <si>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</si>
  <si>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</si>
  <si>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</si>
  <si>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</si>
  <si>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</si>
  <si>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</si>
  <si>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</si>
  <si>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</si>
  <si>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</si>
  <si>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2018 год</t>
  </si>
  <si>
    <t>2019 год</t>
  </si>
  <si>
    <t>Перечень муниципальных программ города Переславля-Залесского на плановый период 2018 и 2019 годов</t>
  </si>
  <si>
    <t>Приложение 11</t>
  </si>
  <si>
    <t>к решению Переславль-Залесской</t>
  </si>
  <si>
    <t>городской Думы</t>
  </si>
  <si>
    <t>от  27.01.2017 № 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</si>
</sst>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8" fillId="0" borderId="8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topLeftCell="A13" zoomScaleNormal="100" workbookViewId="0">
      <selection activeCell="A5" sqref="A5"/>
    </sheetView>
  </sheetViews>
  <sheetFormatPr defaultColWidth="8.8984375" defaultRowHeight="13.5"/>
  <cols>
    <col min="1" max="1" width="5.69921875" style="1" customWidth="1"/>
    <col min="2" max="2" width="21" style="1" customWidth="1"/>
    <col min="3" max="3" width="41.59765625" style="1" customWidth="1"/>
    <col min="4" max="4" width="17.69921875" style="4" customWidth="1"/>
    <col min="5" max="5" width="18.59765625" style="4" customWidth="1"/>
    <col min="6" max="16384" width="8.8984375" style="1"/>
  </cols>
  <sheetData>
    <row r="1" spans="1:5" ht="15.2">
      <c r="A1" s="33" t="s">
        <v>57</v>
      </c>
      <c r="B1" s="33"/>
      <c r="C1" s="33"/>
      <c r="D1" s="33"/>
      <c r="E1" s="33"/>
    </row>
    <row r="2" spans="1:5" ht="15.75" customHeight="1">
      <c r="A2" s="34" t="s">
        <v>58</v>
      </c>
      <c r="B2" s="34"/>
      <c r="C2" s="34"/>
      <c r="D2" s="34"/>
      <c r="E2" s="34"/>
    </row>
    <row r="3" spans="1:5" ht="15.75" customHeight="1">
      <c r="A3" s="34" t="s">
        <v>59</v>
      </c>
      <c r="B3" s="34"/>
      <c r="C3" s="34"/>
      <c r="D3" s="34"/>
      <c r="E3" s="34"/>
    </row>
    <row r="4" spans="1:5" ht="15.2">
      <c r="A4" s="33" t="s">
        <v>60</v>
      </c>
      <c r="B4" s="33"/>
      <c r="C4" s="33"/>
      <c r="D4" s="33"/>
      <c r="E4" s="33"/>
    </row>
    <row r="5" spans="1:5" ht="15.2">
      <c r="A5" s="5"/>
      <c r="B5" s="5"/>
      <c r="C5" s="5"/>
      <c r="D5" s="5"/>
      <c r="E5" s="6"/>
    </row>
    <row r="6" spans="1:5" ht="39.700000000000003" customHeight="1">
      <c r="A6" s="35" t="s">
        <v>56</v>
      </c>
      <c r="B6" s="35"/>
      <c r="C6" s="35"/>
      <c r="D6" s="35"/>
      <c r="E6" s="35"/>
    </row>
    <row r="7" spans="1:5" ht="14.5" customHeight="1">
      <c r="A7" s="2"/>
      <c r="B7" s="2"/>
      <c r="C7" s="2"/>
      <c r="D7" s="7"/>
      <c r="E7" s="7" t="s">
        <v>0</v>
      </c>
    </row>
    <row r="8" spans="1:5" ht="75.95">
      <c r="A8" s="8" t="s">
        <v>1</v>
      </c>
      <c r="B8" s="8" t="s">
        <v>2</v>
      </c>
      <c r="C8" s="8" t="s">
        <v>3</v>
      </c>
      <c r="D8" s="9" t="s">
        <v>54</v>
      </c>
      <c r="E8" s="10" t="s">
        <v>55</v>
      </c>
    </row>
    <row r="9" spans="1:5" ht="12.7" customHeight="1">
      <c r="A9" s="8">
        <v>1</v>
      </c>
      <c r="B9" s="8">
        <v>2</v>
      </c>
      <c r="C9" s="8">
        <v>3</v>
      </c>
      <c r="D9" s="9">
        <v>4</v>
      </c>
      <c r="E9" s="10">
        <v>5</v>
      </c>
    </row>
    <row r="10" spans="1:5" ht="38.85">
      <c r="A10" s="31" t="s">
        <v>4</v>
      </c>
      <c r="B10" s="32" t="s">
        <v>5</v>
      </c>
      <c r="C10" s="11" t="s">
        <v>43</v>
      </c>
      <c r="D10" s="12">
        <f>501516437.02</f>
        <v>501516437.01999998</v>
      </c>
      <c r="E10" s="13">
        <f>504541032.71</f>
        <v>504541032.70999998</v>
      </c>
    </row>
    <row r="11" spans="1:5" ht="13.95" customHeight="1">
      <c r="A11" s="31"/>
      <c r="B11" s="32"/>
      <c r="C11" s="11" t="s">
        <v>31</v>
      </c>
      <c r="D11" s="12">
        <v>5749851.9299999997</v>
      </c>
      <c r="E11" s="14">
        <v>5085765.55</v>
      </c>
    </row>
    <row r="12" spans="1:5" ht="51.75">
      <c r="A12" s="31"/>
      <c r="B12" s="32"/>
      <c r="C12" s="11" t="s">
        <v>44</v>
      </c>
      <c r="D12" s="12">
        <v>320307.98</v>
      </c>
      <c r="E12" s="13">
        <v>318000</v>
      </c>
    </row>
    <row r="13" spans="1:5" ht="16.899999999999999" customHeight="1">
      <c r="A13" s="36" t="s">
        <v>6</v>
      </c>
      <c r="B13" s="37"/>
      <c r="C13" s="38"/>
      <c r="D13" s="15">
        <f>SUM(D10:D12)</f>
        <v>507586596.93000001</v>
      </c>
      <c r="E13" s="16">
        <f>SUM(E10:E12)</f>
        <v>509944798.25999999</v>
      </c>
    </row>
    <row r="14" spans="1:5" ht="25.9">
      <c r="A14" s="43" t="s">
        <v>7</v>
      </c>
      <c r="B14" s="41" t="s">
        <v>8</v>
      </c>
      <c r="C14" s="17" t="s">
        <v>32</v>
      </c>
      <c r="D14" s="12">
        <v>200735569</v>
      </c>
      <c r="E14" s="13">
        <v>200144659</v>
      </c>
    </row>
    <row r="15" spans="1:5" ht="25.9">
      <c r="A15" s="44"/>
      <c r="B15" s="46"/>
      <c r="C15" s="17" t="s">
        <v>9</v>
      </c>
      <c r="D15" s="12">
        <v>95000</v>
      </c>
      <c r="E15" s="13">
        <v>0</v>
      </c>
    </row>
    <row r="16" spans="1:5" ht="43.2" customHeight="1">
      <c r="A16" s="44"/>
      <c r="B16" s="46"/>
      <c r="C16" s="17" t="s">
        <v>45</v>
      </c>
      <c r="D16" s="12">
        <v>4573930</v>
      </c>
      <c r="E16" s="13">
        <v>4573930</v>
      </c>
    </row>
    <row r="17" spans="1:5" ht="19.149999999999999" customHeight="1">
      <c r="A17" s="44"/>
      <c r="B17" s="46"/>
      <c r="C17" s="17" t="s">
        <v>33</v>
      </c>
      <c r="D17" s="12">
        <v>260000</v>
      </c>
      <c r="E17" s="14">
        <v>0</v>
      </c>
    </row>
    <row r="18" spans="1:5" ht="38.85">
      <c r="A18" s="45"/>
      <c r="B18" s="42"/>
      <c r="C18" s="17" t="s">
        <v>29</v>
      </c>
      <c r="D18" s="12">
        <v>150000</v>
      </c>
      <c r="E18" s="13">
        <v>0</v>
      </c>
    </row>
    <row r="19" spans="1:5" ht="15.65" customHeight="1">
      <c r="A19" s="36" t="s">
        <v>6</v>
      </c>
      <c r="B19" s="37"/>
      <c r="C19" s="38"/>
      <c r="D19" s="15">
        <f>SUM(D14:D18)</f>
        <v>205814499</v>
      </c>
      <c r="E19" s="16">
        <f>SUM(E14:E18)</f>
        <v>204718589</v>
      </c>
    </row>
    <row r="20" spans="1:5" ht="64.7">
      <c r="A20" s="31" t="s">
        <v>28</v>
      </c>
      <c r="B20" s="32" t="s">
        <v>27</v>
      </c>
      <c r="C20" s="11" t="s">
        <v>36</v>
      </c>
      <c r="D20" s="12">
        <v>768659</v>
      </c>
      <c r="E20" s="13">
        <v>0</v>
      </c>
    </row>
    <row r="21" spans="1:5" ht="51.75">
      <c r="A21" s="31"/>
      <c r="B21" s="32"/>
      <c r="C21" s="11" t="s">
        <v>34</v>
      </c>
      <c r="D21" s="12">
        <v>1409195</v>
      </c>
      <c r="E21" s="13">
        <v>0</v>
      </c>
    </row>
    <row r="22" spans="1:5" ht="64.7">
      <c r="A22" s="31"/>
      <c r="B22" s="32"/>
      <c r="C22" s="18" t="s">
        <v>35</v>
      </c>
      <c r="D22" s="19">
        <v>424228</v>
      </c>
      <c r="E22" s="13">
        <v>0</v>
      </c>
    </row>
    <row r="23" spans="1:5" ht="16.2" customHeight="1">
      <c r="A23" s="36" t="s">
        <v>6</v>
      </c>
      <c r="B23" s="37"/>
      <c r="C23" s="38"/>
      <c r="D23" s="15">
        <f>SUM(D20:D22)</f>
        <v>2602082</v>
      </c>
      <c r="E23" s="16">
        <f>SUM(E20:E22)</f>
        <v>0</v>
      </c>
    </row>
    <row r="24" spans="1:5" ht="25.9">
      <c r="A24" s="31" t="s">
        <v>10</v>
      </c>
      <c r="B24" s="32" t="s">
        <v>11</v>
      </c>
      <c r="C24" s="11" t="s">
        <v>37</v>
      </c>
      <c r="D24" s="12">
        <v>1633689.7</v>
      </c>
      <c r="E24" s="13">
        <v>0</v>
      </c>
    </row>
    <row r="25" spans="1:5" ht="51.75">
      <c r="A25" s="31"/>
      <c r="B25" s="32"/>
      <c r="C25" s="11" t="s">
        <v>38</v>
      </c>
      <c r="D25" s="12">
        <v>284200</v>
      </c>
      <c r="E25" s="13">
        <v>0</v>
      </c>
    </row>
    <row r="26" spans="1:5" ht="38.85">
      <c r="A26" s="31"/>
      <c r="B26" s="32"/>
      <c r="C26" s="11" t="s">
        <v>39</v>
      </c>
      <c r="D26" s="12">
        <v>165074</v>
      </c>
      <c r="E26" s="13">
        <v>0</v>
      </c>
    </row>
    <row r="27" spans="1:5" ht="15.65" customHeight="1">
      <c r="A27" s="36" t="s">
        <v>6</v>
      </c>
      <c r="B27" s="37"/>
      <c r="C27" s="38"/>
      <c r="D27" s="15">
        <f>SUM(D24:D26)</f>
        <v>2082963.7</v>
      </c>
      <c r="E27" s="16">
        <f>SUM(E24:E26)</f>
        <v>0</v>
      </c>
    </row>
    <row r="28" spans="1:5" ht="25.9">
      <c r="A28" s="39" t="s">
        <v>12</v>
      </c>
      <c r="B28" s="41" t="s">
        <v>13</v>
      </c>
      <c r="C28" s="11" t="s">
        <v>41</v>
      </c>
      <c r="D28" s="12">
        <v>2331146.0499999998</v>
      </c>
      <c r="E28" s="13">
        <v>1820551.5</v>
      </c>
    </row>
    <row r="29" spans="1:5" ht="25.9">
      <c r="A29" s="47"/>
      <c r="B29" s="46"/>
      <c r="C29" s="11" t="s">
        <v>46</v>
      </c>
      <c r="D29" s="12">
        <v>52482666.859999999</v>
      </c>
      <c r="E29" s="13">
        <v>27952703.170000002</v>
      </c>
    </row>
    <row r="30" spans="1:5" ht="25.9">
      <c r="A30" s="47"/>
      <c r="B30" s="46"/>
      <c r="C30" s="20" t="s">
        <v>42</v>
      </c>
      <c r="D30" s="12">
        <f>37595825.79</f>
        <v>37595825.789999999</v>
      </c>
      <c r="E30" s="13">
        <f>33280472.45</f>
        <v>33280472.449999999</v>
      </c>
    </row>
    <row r="31" spans="1:5" ht="15.05" customHeight="1">
      <c r="A31" s="36" t="s">
        <v>6</v>
      </c>
      <c r="B31" s="37"/>
      <c r="C31" s="38"/>
      <c r="D31" s="15">
        <f>SUM(D28:D30)</f>
        <v>92409638.699999988</v>
      </c>
      <c r="E31" s="16">
        <f>SUM(E28:E30)</f>
        <v>63053727.120000005</v>
      </c>
    </row>
    <row r="32" spans="1:5" ht="55.15" customHeight="1">
      <c r="A32" s="39" t="s">
        <v>14</v>
      </c>
      <c r="B32" s="41" t="s">
        <v>15</v>
      </c>
      <c r="C32" s="11" t="s">
        <v>47</v>
      </c>
      <c r="D32" s="12">
        <v>4600295</v>
      </c>
      <c r="E32" s="13">
        <v>4600295</v>
      </c>
    </row>
    <row r="33" spans="1:5" ht="25.9">
      <c r="A33" s="40"/>
      <c r="B33" s="42"/>
      <c r="C33" s="11" t="s">
        <v>48</v>
      </c>
      <c r="D33" s="12">
        <v>300000</v>
      </c>
      <c r="E33" s="13">
        <v>0</v>
      </c>
    </row>
    <row r="34" spans="1:5" ht="14.5" customHeight="1">
      <c r="A34" s="36" t="s">
        <v>6</v>
      </c>
      <c r="B34" s="37"/>
      <c r="C34" s="38"/>
      <c r="D34" s="15">
        <f>SUM(D32:D33)</f>
        <v>4900295</v>
      </c>
      <c r="E34" s="16">
        <f>SUM(E32:E33)</f>
        <v>4600295</v>
      </c>
    </row>
    <row r="35" spans="1:5" ht="38.85">
      <c r="A35" s="21" t="s">
        <v>16</v>
      </c>
      <c r="B35" s="20" t="s">
        <v>17</v>
      </c>
      <c r="C35" s="20" t="s">
        <v>40</v>
      </c>
      <c r="D35" s="12">
        <f>46824262+1628214</f>
        <v>48452476</v>
      </c>
      <c r="E35" s="13">
        <f>66090336+1628214</f>
        <v>67718550</v>
      </c>
    </row>
    <row r="36" spans="1:5" ht="13.95" customHeight="1">
      <c r="A36" s="36" t="s">
        <v>6</v>
      </c>
      <c r="B36" s="37"/>
      <c r="C36" s="38"/>
      <c r="D36" s="15">
        <f>SUM(D35)</f>
        <v>48452476</v>
      </c>
      <c r="E36" s="16">
        <f>SUM(E35)</f>
        <v>67718550</v>
      </c>
    </row>
    <row r="37" spans="1:5" ht="33.049999999999997" customHeight="1">
      <c r="A37" s="21" t="s">
        <v>18</v>
      </c>
      <c r="B37" s="20" t="s">
        <v>20</v>
      </c>
      <c r="C37" s="20" t="s">
        <v>53</v>
      </c>
      <c r="D37" s="12">
        <v>643926</v>
      </c>
      <c r="E37" s="13">
        <v>640536</v>
      </c>
    </row>
    <row r="38" spans="1:5" ht="15.05" customHeight="1">
      <c r="A38" s="36" t="s">
        <v>6</v>
      </c>
      <c r="B38" s="37"/>
      <c r="C38" s="38"/>
      <c r="D38" s="15">
        <f>SUM(D37)</f>
        <v>643926</v>
      </c>
      <c r="E38" s="16">
        <f>SUM(E37)</f>
        <v>640536</v>
      </c>
    </row>
    <row r="39" spans="1:5" ht="38.85">
      <c r="A39" s="22" t="s">
        <v>19</v>
      </c>
      <c r="B39" s="23" t="s">
        <v>22</v>
      </c>
      <c r="C39" s="24" t="s">
        <v>49</v>
      </c>
      <c r="D39" s="12">
        <v>8134898</v>
      </c>
      <c r="E39" s="13">
        <v>249996</v>
      </c>
    </row>
    <row r="40" spans="1:5" ht="14.5" customHeight="1">
      <c r="A40" s="36" t="s">
        <v>6</v>
      </c>
      <c r="B40" s="37"/>
      <c r="C40" s="38"/>
      <c r="D40" s="15">
        <f>SUM(D39:D39)</f>
        <v>8134898</v>
      </c>
      <c r="E40" s="16">
        <f>SUM(E39:E39)</f>
        <v>249996</v>
      </c>
    </row>
    <row r="41" spans="1:5" ht="38.85">
      <c r="A41" s="43" t="s">
        <v>21</v>
      </c>
      <c r="B41" s="41" t="s">
        <v>24</v>
      </c>
      <c r="C41" s="11" t="s">
        <v>50</v>
      </c>
      <c r="D41" s="12">
        <v>797495</v>
      </c>
      <c r="E41" s="13">
        <v>797495</v>
      </c>
    </row>
    <row r="42" spans="1:5" s="3" customFormat="1" ht="51.75">
      <c r="A42" s="44"/>
      <c r="B42" s="46"/>
      <c r="C42" s="11" t="s">
        <v>51</v>
      </c>
      <c r="D42" s="12">
        <v>25042427.460000001</v>
      </c>
      <c r="E42" s="13">
        <v>25516861.57</v>
      </c>
    </row>
    <row r="43" spans="1:5" s="3" customFormat="1" ht="38.85">
      <c r="A43" s="45"/>
      <c r="B43" s="42"/>
      <c r="C43" s="11" t="s">
        <v>30</v>
      </c>
      <c r="D43" s="12">
        <v>500000</v>
      </c>
      <c r="E43" s="13">
        <v>0</v>
      </c>
    </row>
    <row r="44" spans="1:5" ht="15.05" customHeight="1">
      <c r="A44" s="36" t="s">
        <v>6</v>
      </c>
      <c r="B44" s="37"/>
      <c r="C44" s="38"/>
      <c r="D44" s="15">
        <f>SUM(D41:D43)</f>
        <v>26339922.460000001</v>
      </c>
      <c r="E44" s="16">
        <f>SUM(E41:E43)</f>
        <v>26314356.57</v>
      </c>
    </row>
    <row r="45" spans="1:5" ht="47.4" customHeight="1">
      <c r="A45" s="25" t="s">
        <v>23</v>
      </c>
      <c r="B45" s="26" t="s">
        <v>25</v>
      </c>
      <c r="C45" s="11" t="s">
        <v>52</v>
      </c>
      <c r="D45" s="12">
        <v>83355667.900000006</v>
      </c>
      <c r="E45" s="13">
        <v>84887783.689999998</v>
      </c>
    </row>
    <row r="46" spans="1:5" s="4" customFormat="1" thickBot="1">
      <c r="A46" s="48" t="s">
        <v>6</v>
      </c>
      <c r="B46" s="49"/>
      <c r="C46" s="50"/>
      <c r="D46" s="27">
        <f>SUM(D45)</f>
        <v>83355667.900000006</v>
      </c>
      <c r="E46" s="28">
        <f>SUM(E45)</f>
        <v>84887783.689999998</v>
      </c>
    </row>
    <row r="47" spans="1:5" ht="14.1" thickBot="1">
      <c r="A47" s="51" t="s">
        <v>26</v>
      </c>
      <c r="B47" s="51"/>
      <c r="C47" s="51"/>
      <c r="D47" s="29">
        <f>D13+D19+D23+D27+D31+D34+D36+D38+D40+D44+D46</f>
        <v>982322965.69000018</v>
      </c>
      <c r="E47" s="30">
        <f>E13+E19+E23+E27+E31+E34+E36+E38+E40+E44+E46</f>
        <v>962128631.6400001</v>
      </c>
    </row>
  </sheetData>
  <mergeCells count="31">
    <mergeCell ref="A44:C44"/>
    <mergeCell ref="A46:C46"/>
    <mergeCell ref="A47:C47"/>
    <mergeCell ref="A41:A43"/>
    <mergeCell ref="B41:B43"/>
    <mergeCell ref="A40:C40"/>
    <mergeCell ref="A23:C23"/>
    <mergeCell ref="A24:A26"/>
    <mergeCell ref="B24:B26"/>
    <mergeCell ref="A27:C27"/>
    <mergeCell ref="A28:A30"/>
    <mergeCell ref="B28:B30"/>
    <mergeCell ref="A31:C31"/>
    <mergeCell ref="A34:C34"/>
    <mergeCell ref="A36:C36"/>
    <mergeCell ref="A38:C38"/>
    <mergeCell ref="A32:A33"/>
    <mergeCell ref="B32:B33"/>
    <mergeCell ref="A13:C13"/>
    <mergeCell ref="A19:C19"/>
    <mergeCell ref="A20:A22"/>
    <mergeCell ref="B20:B22"/>
    <mergeCell ref="A14:A18"/>
    <mergeCell ref="B14:B18"/>
    <mergeCell ref="A10:A12"/>
    <mergeCell ref="B10:B12"/>
    <mergeCell ref="A1:E1"/>
    <mergeCell ref="A2:E2"/>
    <mergeCell ref="A4:E4"/>
    <mergeCell ref="A6:E6"/>
    <mergeCell ref="A3:E3"/>
  </mergeCells>
  <phoneticPr fontId="0" type="noConversion"/>
  <pageMargins left="0.70866141732283472" right="0.39370078740157483" top="0.15748031496062992" bottom="0.23622047244094491" header="0.15748031496062992" footer="0.15748031496062992"/>
  <pageSetup paperSize="9" scale="84" fitToHeight="4" orientation="portrait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2017-01-30T09:25:00Z</cp:lastPrinted>
  <dcterms:created xsi:type="dcterms:W3CDTF">2014-10-25T10:03:20Z</dcterms:created>
  <dcterms:modified xsi:type="dcterms:W3CDTF">2017-01-30T09:25:22Z</dcterms:modified>
</cp:coreProperties>
</file>